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工艺部\20260828焊装车间补充焊烟除尘设备项目\除尘设备招标文件\"/>
    </mc:Choice>
  </mc:AlternateContent>
  <bookViews>
    <workbookView windowWidth="28800" windowHeight="12240"/>
  </bookViews>
  <sheets>
    <sheet name="项目一构成分表" sheetId="2" r:id="rId1"/>
  </sheets>
  <definedNames>
    <definedName name="_xlnm._FilterDatabase" localSheetId="0" hidden="1">项目一构成分表!$A$10:$H$13</definedName>
    <definedName name="_xlnm.Print_Titles" localSheetId="0">项目一构成分表!#REF!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<sst xmlns="http://schemas.openxmlformats.org/spreadsheetml/2006/main" count="43" uniqueCount="30">
  <si>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附件3-开标一览表</t>
  </si>
  <si>
    <t>序号</t>
  </si>
  <si>
    <t>项目/设备名称</t>
  </si>
  <si>
    <t>具体参数</t>
  </si>
  <si>
    <t>品牌</t>
  </si>
  <si>
    <t>单位</t>
  </si>
  <si>
    <t>未税单价</t>
  </si>
  <si>
    <t>数量</t>
  </si>
  <si>
    <t>未税总价</t>
  </si>
  <si>
    <t>MB100工位焊接房</t>
  </si>
  <si>
    <t>1、尺寸7000*7000*4200mm；</t>
  </si>
  <si>
    <t>/</t>
  </si>
  <si>
    <t>台</t>
  </si>
  <si>
    <t>焊烟除尘器</t>
  </si>
  <si>
    <r>
      <t>除滤筒及风机外的其他</t>
    </r>
    <r>
      <rPr>
        <sz val="11"/>
        <rFont val="宋体"/>
        <charset val="134"/>
        <scheme val="minor"/>
      </rPr>
      <t>组成结构，成品需满足以下条件：
1、处理风量：10000m³/h；
2、设备尺寸：1400*1400*2300mm；
3、设备功率：11kw；一级能效</t>
    </r>
  </si>
  <si>
    <t>滤筒</t>
  </si>
  <si>
    <t>个</t>
  </si>
  <si>
    <t>风机</t>
  </si>
  <si>
    <t>抽吸管道</t>
  </si>
  <si>
    <t>镀锌螺旋风管</t>
  </si>
  <si>
    <t>套</t>
  </si>
  <si>
    <t>安装调试</t>
  </si>
  <si>
    <t>项</t>
  </si>
  <si>
    <t>三方检测费用</t>
  </si>
  <si>
    <t>排放量检测、主风管风量检测、噪音检测</t>
  </si>
  <si>
    <t>合计（元，未税）</t>
  </si>
  <si>
    <t>税费</t>
  </si>
  <si>
    <t>%</t>
  </si>
  <si>
    <t>合计（元，含税）</t>
  </si>
  <si>
    <t>备注：
1、本表黄色部分请全部填写，其余部分请勿修改；
2、选取本表“合计（元，未税）”项议定价最低者，为本项目中标人；
4、本表单价为包干净价，包括材料费、服务费、交通费、运输费、包装费等，议定后招标人不再另行支付其他任何费用。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</si>
</sst>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zoomScale="130" zoomScaleNormal="130" workbookViewId="0">
      <pane xSplit="8" ySplit="1" topLeftCell="I2" activePane="bottomRight" state="frozen"/>
      <selection/>
      <selection pane="topRight"/>
      <selection pane="bottomLeft"/>
      <selection pane="bottomRight" activeCell="C4" sqref="C4"/>
    </sheetView>
  </sheetViews>
  <sheetFormatPr defaultColWidth="9" defaultRowHeight="13.5" outlineLevelCol="7"/>
  <cols>
    <col min="1" max="1" width="6" style="2" customWidth="1"/>
    <col min="2" max="2" width="19.875" style="2" customWidth="1"/>
    <col min="3" max="3" width="30.2083333333333" style="3" customWidth="1"/>
    <col min="4" max="4" width="11.725" style="3" customWidth="1"/>
    <col min="5" max="5" width="5.85833333333333" style="3" customWidth="1"/>
    <col min="6" max="6" width="13.075" style="3" customWidth="1"/>
    <col min="7" max="7" width="6.63333333333333" style="3" customWidth="1"/>
    <col min="8" max="8" width="14.0333333333333" style="2" customWidth="1"/>
    <col min="9" max="16384" width="9" style="3"/>
  </cols>
  <sheetData>
    <row r="1" ht="25.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.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5.9" customHeight="1" spans="1:8">
      <c r="A3" s="6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7"/>
      <c r="G3" s="6">
        <v>1</v>
      </c>
      <c r="H3" s="8">
        <f>F3*G3</f>
        <v>0</v>
      </c>
    </row>
    <row r="4" s="1" customFormat="1" ht="84" customHeight="1" spans="1:8">
      <c r="A4" s="9">
        <v>2</v>
      </c>
      <c r="B4" s="9" t="s">
        <v>13</v>
      </c>
      <c r="C4" s="10" t="s">
        <v>14</v>
      </c>
      <c r="D4" s="11" t="s">
        <v>11</v>
      </c>
      <c r="E4" s="12" t="s">
        <v>12</v>
      </c>
      <c r="F4" s="7"/>
      <c r="G4" s="12">
        <v>1</v>
      </c>
      <c r="H4" s="13">
        <f>F4*G4</f>
        <v>0</v>
      </c>
    </row>
    <row r="5" s="1" customFormat="1" ht="25.9" customHeight="1" spans="1:8">
      <c r="A5" s="6">
        <v>3</v>
      </c>
      <c r="B5" s="14"/>
      <c r="C5" s="11" t="s">
        <v>15</v>
      </c>
      <c r="D5" s="15"/>
      <c r="E5" s="11" t="s">
        <v>16</v>
      </c>
      <c r="F5" s="7"/>
      <c r="G5" s="11">
        <v>9</v>
      </c>
      <c r="H5" s="13">
        <f>F5*G5</f>
        <v>0</v>
      </c>
    </row>
    <row r="6" s="1" customFormat="1" ht="25.9" customHeight="1" spans="1:8">
      <c r="A6" s="9">
        <v>4</v>
      </c>
      <c r="B6" s="16"/>
      <c r="C6" s="11" t="s">
        <v>17</v>
      </c>
      <c r="D6" s="15"/>
      <c r="E6" s="11" t="s">
        <v>16</v>
      </c>
      <c r="F6" s="7"/>
      <c r="G6" s="11">
        <v>1</v>
      </c>
      <c r="H6" s="13">
        <f>F6*G6</f>
        <v>0</v>
      </c>
    </row>
    <row r="7" s="1" customFormat="1" ht="25.9" customHeight="1" spans="1:8">
      <c r="A7" s="6">
        <v>5</v>
      </c>
      <c r="B7" s="6" t="s">
        <v>18</v>
      </c>
      <c r="C7" s="6" t="s">
        <v>19</v>
      </c>
      <c r="D7" s="6" t="s">
        <v>11</v>
      </c>
      <c r="E7" s="6" t="s">
        <v>20</v>
      </c>
      <c r="F7" s="7"/>
      <c r="G7" s="6">
        <v>1</v>
      </c>
      <c r="H7" s="13">
        <f>F7*G7</f>
        <v>0</v>
      </c>
    </row>
    <row r="8" s="1" customFormat="1" ht="25.9" customHeight="1" spans="1:8">
      <c r="A8" s="9">
        <v>6</v>
      </c>
      <c r="B8" s="6" t="s">
        <v>21</v>
      </c>
      <c r="C8" s="6" t="s">
        <v>11</v>
      </c>
      <c r="D8" s="6" t="s">
        <v>11</v>
      </c>
      <c r="E8" s="6" t="s">
        <v>22</v>
      </c>
      <c r="F8" s="7"/>
      <c r="G8" s="6">
        <v>1</v>
      </c>
      <c r="H8" s="13">
        <f>F8*G8</f>
        <v>0</v>
      </c>
    </row>
    <row r="9" s="1" customFormat="1" ht="31" customHeight="1" spans="1:8">
      <c r="A9" s="6">
        <v>7</v>
      </c>
      <c r="B9" s="6" t="s">
        <v>23</v>
      </c>
      <c r="C9" s="6" t="s">
        <v>24</v>
      </c>
      <c r="D9" s="6" t="s">
        <v>11</v>
      </c>
      <c r="E9" s="6" t="s">
        <v>22</v>
      </c>
      <c r="F9" s="7"/>
      <c r="G9" s="6">
        <v>1</v>
      </c>
      <c r="H9" s="8">
        <f>F9*G9</f>
        <v>0</v>
      </c>
    </row>
    <row r="10" s="1" customFormat="1" ht="21" customHeight="1" spans="1:8">
      <c r="A10" s="6" t="s">
        <v>25</v>
      </c>
      <c r="B10" s="6"/>
      <c r="C10" s="6"/>
      <c r="D10" s="6"/>
      <c r="E10" s="6"/>
      <c r="F10" s="6" t="s">
        <v>11</v>
      </c>
      <c r="G10" s="6" t="s">
        <v>11</v>
      </c>
      <c r="H10" s="17">
        <f>SUM(H3:H9)</f>
        <v>0</v>
      </c>
    </row>
    <row r="11" s="1" customFormat="1" ht="21" customHeight="1" spans="1:8">
      <c r="A11" s="6" t="s">
        <v>26</v>
      </c>
      <c r="B11" s="6"/>
      <c r="C11" s="6"/>
      <c r="D11" s="6"/>
      <c r="E11" s="6"/>
      <c r="F11" s="6" t="s">
        <v>11</v>
      </c>
      <c r="G11" s="18" t="s">
        <v>27</v>
      </c>
      <c r="H11" s="8" t="e">
        <f>G11*H10</f>
        <v>#VALUE!</v>
      </c>
    </row>
    <row r="12" s="1" customFormat="1" ht="21" customHeight="1" spans="1:8">
      <c r="A12" s="6" t="s">
        <v>28</v>
      </c>
      <c r="B12" s="6"/>
      <c r="C12" s="6"/>
      <c r="D12" s="6"/>
      <c r="E12" s="6"/>
      <c r="F12" s="6" t="s">
        <v>11</v>
      </c>
      <c r="G12" s="6" t="s">
        <v>11</v>
      </c>
      <c r="H12" s="8" t="e">
        <f>H11+H10</f>
        <v>#VALUE!</v>
      </c>
    </row>
    <row r="13" ht="83.25" customHeight="1" spans="1:8">
      <c r="A13" s="19" t="s">
        <v>29</v>
      </c>
      <c r="B13" s="19"/>
      <c r="C13" s="19"/>
      <c r="D13" s="19"/>
      <c r="E13" s="19"/>
      <c r="F13" s="19"/>
      <c r="G13" s="19"/>
      <c r="H13" s="19"/>
    </row>
  </sheetData>
  <mergeCells count="6">
    <mergeCell ref="A1:H1"/>
    <mergeCell ref="A10:E10"/>
    <mergeCell ref="A11:E11"/>
    <mergeCell ref="A12:E12"/>
    <mergeCell ref="A13:H13"/>
    <mergeCell ref="B4:B6"/>
  </mergeCells>
  <printOptions horizontalCentered="1"/>
  <pageMargins left="0.393700787401575" right="0.393700787401575" top="0.393700787401575" bottom="0.511811023622047" header="0.31496062992126" footer="0.275590551181102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JonMMx 2000</cp:lastModifiedBy>
  <dcterms:created xsi:type="dcterms:W3CDTF">2023-03-17T09:51:00Z</dcterms:created>
  <cp:lastPrinted>2026-08-20T02:36:00Z</cp:lastPrinted>
  <dcterms:modified xsi:type="dcterms:W3CDTF">2026-08-31T01:33:07Z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8F7CD5D20CDC4AEABEE9556671B77241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